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30"/>
  </bookViews>
  <sheets>
    <sheet name="معاونت تحقیقات" sheetId="2" r:id="rId1"/>
    <sheet name="Sheet1" sheetId="3" r:id="rId2"/>
  </sheets>
  <definedNames>
    <definedName name="_xlnm.Print_Area" localSheetId="0">'معاونت تحقیقات'!$A$1:$P$11</definedName>
  </definedNames>
  <calcPr calcId="162913"/>
</workbook>
</file>

<file path=xl/calcChain.xml><?xml version="1.0" encoding="utf-8"?>
<calcChain xmlns="http://schemas.openxmlformats.org/spreadsheetml/2006/main">
  <c r="P11" i="2" l="1"/>
  <c r="G6" i="2" l="1"/>
  <c r="H6" i="2" s="1"/>
  <c r="K6" i="2"/>
  <c r="G18" i="3"/>
  <c r="G12" i="3"/>
  <c r="G14" i="3"/>
  <c r="G15" i="3"/>
  <c r="G16" i="3"/>
  <c r="G17" i="3"/>
  <c r="G9" i="3"/>
  <c r="G10" i="3"/>
  <c r="G11" i="3"/>
  <c r="G8" i="3"/>
  <c r="G5" i="3"/>
  <c r="G4" i="3"/>
  <c r="G3" i="3"/>
  <c r="L6" i="2" l="1"/>
  <c r="M6" i="2" s="1"/>
  <c r="G5" i="2"/>
  <c r="N6" i="2" l="1"/>
  <c r="O6" i="2" s="1"/>
  <c r="P6" i="2" s="1"/>
  <c r="C7" i="2"/>
  <c r="H5" i="2" l="1"/>
  <c r="J7" i="2" l="1"/>
  <c r="I7" i="2"/>
  <c r="H7" i="2"/>
  <c r="K5" i="2"/>
  <c r="K7" i="2" l="1"/>
  <c r="L5" i="2"/>
  <c r="N5" i="2" s="1"/>
  <c r="N7" i="2" l="1"/>
  <c r="L7" i="2"/>
  <c r="M5" i="2"/>
  <c r="O5" i="2" l="1"/>
  <c r="P5" i="2" s="1"/>
  <c r="M7" i="2"/>
  <c r="O7" i="2" l="1"/>
  <c r="O9" i="2" s="1"/>
  <c r="P7" i="2" l="1"/>
</calcChain>
</file>

<file path=xl/sharedStrings.xml><?xml version="1.0" encoding="utf-8"?>
<sst xmlns="http://schemas.openxmlformats.org/spreadsheetml/2006/main" count="62" uniqueCount="50">
  <si>
    <t xml:space="preserve">حقوق  </t>
  </si>
  <si>
    <t xml:space="preserve">تعداد پست کاری </t>
  </si>
  <si>
    <t xml:space="preserve">مبلغ در ماه </t>
  </si>
  <si>
    <t xml:space="preserve">مواد شوینده بهداشتی و مصرفی </t>
  </si>
  <si>
    <t>متراژ</t>
  </si>
  <si>
    <t xml:space="preserve">مبلغ </t>
  </si>
  <si>
    <t xml:space="preserve">مبلغ حقوق در ماه </t>
  </si>
  <si>
    <t xml:space="preserve">هزینه در ماه </t>
  </si>
  <si>
    <t>جمع هزینه ماهانه</t>
  </si>
  <si>
    <t xml:space="preserve">3درصد سود پیمانکار </t>
  </si>
  <si>
    <t>برآورد ماهیانه</t>
  </si>
  <si>
    <t xml:space="preserve">فضای مسقف </t>
  </si>
  <si>
    <t xml:space="preserve">فضای باز </t>
  </si>
  <si>
    <t xml:space="preserve">ساعت اضافه کار </t>
  </si>
  <si>
    <t xml:space="preserve">مبلغ هر ساعت اضافه کار </t>
  </si>
  <si>
    <t xml:space="preserve">هزینه اضافه کار در ماه </t>
  </si>
  <si>
    <t xml:space="preserve">حداقل تعداد نفرات </t>
  </si>
  <si>
    <t>1/5درصد مالیات تکلیفی</t>
  </si>
  <si>
    <t>برآورد سالیانه</t>
  </si>
  <si>
    <t>جمع متراژ</t>
  </si>
  <si>
    <t>ردیف</t>
  </si>
  <si>
    <t>نام بخش</t>
  </si>
  <si>
    <t>پست کاری صبح</t>
  </si>
  <si>
    <t>پست کاری</t>
  </si>
  <si>
    <t>عصر</t>
  </si>
  <si>
    <t>متراژ فضای مسقف</t>
  </si>
  <si>
    <t>متراژ فضای باز</t>
  </si>
  <si>
    <t>مرکز جامع شهید رضایی شهرک جعفریه</t>
  </si>
  <si>
    <t>*</t>
  </si>
  <si>
    <t>مرکز جامع سلامت حضرت زینب س (فاز 1 و 2) و پایگاه دکتر حسابی</t>
  </si>
  <si>
    <t>مرکز کوثر جدید</t>
  </si>
  <si>
    <t>مرکز کوثر مارلیک</t>
  </si>
  <si>
    <t>پایگاه ارغوان و آزمایشگاه آب</t>
  </si>
  <si>
    <t>مرکز شهید فهمیده  و آزمایشگاه شهید فهمیده</t>
  </si>
  <si>
    <t>مرکز یوسف آباد</t>
  </si>
  <si>
    <t>مرکز بیدگنه</t>
  </si>
  <si>
    <t>مرکز شبانه روزی حضرت ابولفضل سرآسیاب و کلینک رفتاری</t>
  </si>
  <si>
    <t>مرکز صفادشت</t>
  </si>
  <si>
    <t>پایگاه صفادشت</t>
  </si>
  <si>
    <t>مرکز فاز 1 و 2 مارلیک و پرنیان و راغب</t>
  </si>
  <si>
    <t xml:space="preserve">مرکز طالقانی </t>
  </si>
  <si>
    <t>مرکز سراسیاب شرقی و پیایگاه گلها و کسری</t>
  </si>
  <si>
    <t>مرکز جامع سلامت امام حسن مجتبی ع</t>
  </si>
  <si>
    <t>جمع</t>
  </si>
  <si>
    <t>جمع کل</t>
  </si>
  <si>
    <t>خدمات نظافت شبکه بهداشت و درمان ملارد</t>
  </si>
  <si>
    <t>برآورد نسبت به متراژ</t>
  </si>
  <si>
    <t>برآورد سالیانه رند شده</t>
  </si>
  <si>
    <t>برآورد سپرده</t>
  </si>
  <si>
    <t>برآورد واگذاری امور خدمات نظافت بیمارستان شهدای سلامت ملارد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</si>
</sst>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B Titr"/>
      <charset val="178"/>
    </font>
    <font>
      <b/>
      <sz val="8"/>
      <color theme="1"/>
      <name val="B Titr"/>
      <charset val="178"/>
    </font>
    <font>
      <b/>
      <sz val="12"/>
      <color theme="1"/>
      <name val="B Titr"/>
      <charset val="178"/>
    </font>
    <font>
      <b/>
      <sz val="12"/>
      <color theme="1"/>
      <name val="B Nazanin"/>
      <charset val="17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3" fillId="0" borderId="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2" fillId="3" borderId="11" xfId="0" applyNumberFormat="1" applyFont="1" applyFill="1" applyBorder="1" applyAlignment="1">
      <alignment horizontal="center" vertical="center"/>
    </xf>
    <xf numFmtId="3" fontId="2" fillId="2" borderId="1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 wrapText="1" readingOrder="2"/>
    </xf>
    <xf numFmtId="0" fontId="5" fillId="4" borderId="29" xfId="0" applyFont="1" applyFill="1" applyBorder="1" applyAlignment="1">
      <alignment horizontal="center" vertical="center" wrapText="1" readingOrder="2"/>
    </xf>
    <xf numFmtId="0" fontId="5" fillId="4" borderId="26" xfId="0" applyFont="1" applyFill="1" applyBorder="1" applyAlignment="1">
      <alignment horizontal="center" vertical="center" wrapText="1" readingOrder="2"/>
    </xf>
    <xf numFmtId="0" fontId="5" fillId="0" borderId="29" xfId="0" applyFont="1" applyBorder="1" applyAlignment="1">
      <alignment horizontal="center" vertical="center" wrapText="1" readingOrder="2"/>
    </xf>
    <xf numFmtId="0" fontId="5" fillId="0" borderId="27" xfId="0" applyFont="1" applyBorder="1" applyAlignment="1">
      <alignment horizontal="center" vertical="center" wrapText="1" readingOrder="2"/>
    </xf>
    <xf numFmtId="0" fontId="5" fillId="0" borderId="23" xfId="0" applyFont="1" applyBorder="1" applyAlignment="1">
      <alignment horizontal="center" vertical="center" wrapText="1" readingOrder="2"/>
    </xf>
    <xf numFmtId="0" fontId="0" fillId="0" borderId="0" xfId="0" applyBorder="1"/>
    <xf numFmtId="164" fontId="1" fillId="0" borderId="0" xfId="1" applyNumberFormat="1" applyFont="1"/>
    <xf numFmtId="3" fontId="2" fillId="3" borderId="23" xfId="0" applyNumberFormat="1" applyFont="1" applyFill="1" applyBorder="1" applyAlignment="1">
      <alignment horizontal="center" vertical="center"/>
    </xf>
    <xf numFmtId="3" fontId="2" fillId="3" borderId="13" xfId="0" applyNumberFormat="1" applyFont="1" applyFill="1" applyBorder="1" applyAlignment="1">
      <alignment horizontal="center" vertical="center"/>
    </xf>
    <xf numFmtId="3" fontId="3" fillId="0" borderId="23" xfId="0" applyNumberFormat="1" applyFont="1" applyFill="1" applyBorder="1" applyAlignment="1">
      <alignment horizontal="center" vertical="center"/>
    </xf>
    <xf numFmtId="3" fontId="2" fillId="0" borderId="23" xfId="0" applyNumberFormat="1" applyFont="1" applyFill="1" applyBorder="1" applyAlignment="1">
      <alignment horizontal="center" vertical="center"/>
    </xf>
    <xf numFmtId="3" fontId="2" fillId="2" borderId="23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/>
    </xf>
    <xf numFmtId="3" fontId="2" fillId="0" borderId="24" xfId="0" applyNumberFormat="1" applyFont="1" applyBorder="1" applyAlignment="1">
      <alignment horizontal="center" vertical="center"/>
    </xf>
    <xf numFmtId="3" fontId="2" fillId="0" borderId="2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3" fontId="2" fillId="0" borderId="21" xfId="0" applyNumberFormat="1" applyFont="1" applyBorder="1" applyAlignment="1">
      <alignment horizontal="center" vertical="center"/>
    </xf>
    <xf numFmtId="3" fontId="2" fillId="0" borderId="17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3" fontId="2" fillId="2" borderId="27" xfId="0" applyNumberFormat="1" applyFont="1" applyFill="1" applyBorder="1" applyAlignment="1">
      <alignment horizontal="center" vertical="center"/>
    </xf>
    <xf numFmtId="3" fontId="2" fillId="2" borderId="32" xfId="0" applyNumberFormat="1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 readingOrder="2"/>
    </xf>
    <xf numFmtId="0" fontId="5" fillId="0" borderId="32" xfId="0" applyFont="1" applyBorder="1" applyAlignment="1">
      <alignment horizontal="center" vertical="center" wrapText="1" readingOrder="2"/>
    </xf>
    <xf numFmtId="0" fontId="5" fillId="4" borderId="23" xfId="0" applyFont="1" applyFill="1" applyBorder="1" applyAlignment="1">
      <alignment horizontal="center" vertical="center" wrapText="1" readingOrder="2"/>
    </xf>
    <xf numFmtId="0" fontId="5" fillId="0" borderId="23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26" xfId="0" applyFont="1" applyBorder="1" applyAlignment="1">
      <alignment horizontal="center" vertical="center" wrapText="1" readingOrder="2"/>
    </xf>
    <xf numFmtId="0" fontId="5" fillId="4" borderId="13" xfId="0" applyFont="1" applyFill="1" applyBorder="1" applyAlignment="1">
      <alignment horizontal="right" vertical="center" wrapText="1" readingOrder="2"/>
    </xf>
    <xf numFmtId="0" fontId="5" fillId="4" borderId="26" xfId="0" applyFont="1" applyFill="1" applyBorder="1" applyAlignment="1">
      <alignment horizontal="right" vertical="center" wrapText="1" readingOrder="2"/>
    </xf>
    <xf numFmtId="0" fontId="5" fillId="4" borderId="13" xfId="0" applyFont="1" applyFill="1" applyBorder="1" applyAlignment="1">
      <alignment horizontal="center" vertical="center" wrapText="1" readingOrder="2"/>
    </xf>
    <xf numFmtId="0" fontId="5" fillId="4" borderId="26" xfId="0" applyFont="1" applyFill="1" applyBorder="1" applyAlignment="1">
      <alignment horizontal="center" vertical="center" wrapText="1" readingOrder="2"/>
    </xf>
    <xf numFmtId="0" fontId="5" fillId="4" borderId="28" xfId="0" applyFont="1" applyFill="1" applyBorder="1" applyAlignment="1">
      <alignment horizontal="center" vertical="center" wrapText="1" readingOrder="2"/>
    </xf>
    <xf numFmtId="0" fontId="5" fillId="4" borderId="29" xfId="0" applyFont="1" applyFill="1" applyBorder="1" applyAlignment="1">
      <alignment horizontal="center" vertical="center" wrapText="1" readingOrder="2"/>
    </xf>
    <xf numFmtId="0" fontId="5" fillId="0" borderId="31" xfId="0" applyFont="1" applyBorder="1" applyAlignment="1">
      <alignment horizontal="center" vertical="center" wrapText="1" readingOrder="2"/>
    </xf>
    <xf numFmtId="0" fontId="5" fillId="0" borderId="28" xfId="0" applyFont="1" applyBorder="1" applyAlignment="1">
      <alignment horizontal="center" vertical="center" wrapText="1" readingOrder="2"/>
    </xf>
    <xf numFmtId="0" fontId="5" fillId="0" borderId="30" xfId="0" applyFont="1" applyBorder="1" applyAlignment="1">
      <alignment horizontal="center" vertical="center" wrapText="1" readingOrder="2"/>
    </xf>
    <xf numFmtId="0" fontId="5" fillId="0" borderId="29" xfId="0" applyFont="1" applyBorder="1" applyAlignment="1">
      <alignment horizontal="center" vertical="center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P14"/>
  <sheetViews>
    <sheetView rightToLeft="1" tabSelected="1" view="pageBreakPreview" zoomScale="106" zoomScaleNormal="106" zoomScaleSheetLayoutView="106" workbookViewId="0">
      <selection activeCell="A2" sqref="A2:P2"/>
    </sheetView>
  </sheetViews>
  <sheetFormatPr defaultColWidth="9.140625" defaultRowHeight="12" x14ac:dyDescent="0.2"/>
  <cols>
    <col min="1" max="1" width="8.5703125" style="1" customWidth="1"/>
    <col min="2" max="3" width="4.42578125" style="1" customWidth="1"/>
    <col min="4" max="4" width="11.140625" style="1" customWidth="1"/>
    <col min="5" max="5" width="4.5703125" style="1" customWidth="1"/>
    <col min="6" max="6" width="9.28515625" style="1" customWidth="1"/>
    <col min="7" max="7" width="12.42578125" style="1" customWidth="1"/>
    <col min="8" max="8" width="15.140625" style="1" customWidth="1"/>
    <col min="9" max="9" width="8.28515625" style="1" customWidth="1"/>
    <col min="10" max="10" width="6.85546875" style="1" customWidth="1"/>
    <col min="11" max="11" width="12.42578125" style="1" customWidth="1"/>
    <col min="12" max="12" width="14" style="1" customWidth="1"/>
    <col min="13" max="13" width="12.140625" style="1" customWidth="1"/>
    <col min="14" max="14" width="12.42578125" style="1" customWidth="1"/>
    <col min="15" max="15" width="13.5703125" style="1" customWidth="1"/>
    <col min="16" max="16" width="16.28515625" style="1" customWidth="1"/>
    <col min="17" max="16384" width="9.140625" style="1"/>
  </cols>
  <sheetData>
    <row r="1" spans="1:16" ht="12.75" thickBot="1" x14ac:dyDescent="0.25"/>
    <row r="2" spans="1:16" ht="39.75" customHeight="1" thickBot="1" x14ac:dyDescent="0.25">
      <c r="A2" s="38" t="s">
        <v>49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37.5" customHeight="1" x14ac:dyDescent="0.2">
      <c r="A3" s="39" t="s">
        <v>45</v>
      </c>
      <c r="B3" s="47" t="s">
        <v>0</v>
      </c>
      <c r="C3" s="48"/>
      <c r="D3" s="49"/>
      <c r="E3" s="50"/>
      <c r="F3" s="50"/>
      <c r="G3" s="50"/>
      <c r="H3" s="51"/>
      <c r="I3" s="47" t="s">
        <v>3</v>
      </c>
      <c r="J3" s="49"/>
      <c r="K3" s="51"/>
      <c r="L3" s="45" t="s">
        <v>8</v>
      </c>
      <c r="M3" s="45" t="s">
        <v>9</v>
      </c>
      <c r="N3" s="52" t="s">
        <v>17</v>
      </c>
      <c r="O3" s="45" t="s">
        <v>10</v>
      </c>
      <c r="P3" s="45" t="s">
        <v>18</v>
      </c>
    </row>
    <row r="4" spans="1:16" ht="54" customHeight="1" x14ac:dyDescent="0.2">
      <c r="A4" s="40"/>
      <c r="B4" s="3" t="s">
        <v>1</v>
      </c>
      <c r="C4" s="4" t="s">
        <v>16</v>
      </c>
      <c r="D4" s="5" t="s">
        <v>2</v>
      </c>
      <c r="E4" s="6" t="s">
        <v>13</v>
      </c>
      <c r="F4" s="6" t="s">
        <v>14</v>
      </c>
      <c r="G4" s="6" t="s">
        <v>15</v>
      </c>
      <c r="H4" s="7" t="s">
        <v>6</v>
      </c>
      <c r="I4" s="3" t="s">
        <v>4</v>
      </c>
      <c r="J4" s="5" t="s">
        <v>5</v>
      </c>
      <c r="K4" s="7" t="s">
        <v>7</v>
      </c>
      <c r="L4" s="46"/>
      <c r="M4" s="46"/>
      <c r="N4" s="53"/>
      <c r="O4" s="46"/>
      <c r="P4" s="46"/>
    </row>
    <row r="5" spans="1:16" ht="25.5" customHeight="1" x14ac:dyDescent="0.2">
      <c r="A5" s="8" t="s">
        <v>11</v>
      </c>
      <c r="B5" s="41">
        <v>52</v>
      </c>
      <c r="C5" s="9">
        <v>36</v>
      </c>
      <c r="D5" s="10">
        <v>155400887</v>
      </c>
      <c r="E5" s="11">
        <v>80</v>
      </c>
      <c r="F5" s="11">
        <v>456237.27148703951</v>
      </c>
      <c r="G5" s="11">
        <f>(F5*E5)*C5</f>
        <v>1313963341.8826737</v>
      </c>
      <c r="H5" s="12">
        <f>(C5*D5)+G5</f>
        <v>6908395273.8826733</v>
      </c>
      <c r="I5" s="13">
        <v>7730</v>
      </c>
      <c r="J5" s="10">
        <v>43000</v>
      </c>
      <c r="K5" s="12">
        <f>I5*J5</f>
        <v>332390000</v>
      </c>
      <c r="L5" s="14">
        <f>H5+K5</f>
        <v>7240785273.8826733</v>
      </c>
      <c r="M5" s="14">
        <f>(L5*3%)</f>
        <v>217223558.2164802</v>
      </c>
      <c r="N5" s="14">
        <f>L5*1.5%</f>
        <v>108611779.1082401</v>
      </c>
      <c r="O5" s="14">
        <f>L5+M5+N5</f>
        <v>7566620611.2073936</v>
      </c>
      <c r="P5" s="14">
        <f>O5*12</f>
        <v>90799447334.488724</v>
      </c>
    </row>
    <row r="6" spans="1:16" ht="24" customHeight="1" x14ac:dyDescent="0.2">
      <c r="A6" s="8" t="s">
        <v>12</v>
      </c>
      <c r="B6" s="42"/>
      <c r="C6" s="9">
        <v>2</v>
      </c>
      <c r="D6" s="10">
        <v>155400887</v>
      </c>
      <c r="E6" s="11">
        <v>0</v>
      </c>
      <c r="F6" s="11">
        <v>456237.27148703951</v>
      </c>
      <c r="G6" s="10">
        <f>(F6*E6)*C6</f>
        <v>0</v>
      </c>
      <c r="H6" s="15">
        <f>(C6*D6)+G6</f>
        <v>310801774</v>
      </c>
      <c r="I6" s="13">
        <v>16000</v>
      </c>
      <c r="J6" s="10">
        <v>0</v>
      </c>
      <c r="K6" s="12">
        <f t="shared" ref="K6" si="0">I6*J6</f>
        <v>0</v>
      </c>
      <c r="L6" s="14">
        <f t="shared" ref="L6" si="1">H6+K6</f>
        <v>310801774</v>
      </c>
      <c r="M6" s="14">
        <f t="shared" ref="M6" si="2">(L6*3%)</f>
        <v>9324053.2199999988</v>
      </c>
      <c r="N6" s="14">
        <f>L6*1.5%</f>
        <v>4662026.6099999994</v>
      </c>
      <c r="O6" s="14">
        <f>L6+M6+N6</f>
        <v>324787853.83000004</v>
      </c>
      <c r="P6" s="14">
        <f>O6*12</f>
        <v>3897454245.9600005</v>
      </c>
    </row>
    <row r="7" spans="1:16" ht="36" customHeight="1" thickBot="1" x14ac:dyDescent="0.25">
      <c r="A7" s="16" t="s">
        <v>19</v>
      </c>
      <c r="B7" s="43"/>
      <c r="C7" s="18">
        <f>C5+C6</f>
        <v>38</v>
      </c>
      <c r="D7" s="54"/>
      <c r="E7" s="55"/>
      <c r="F7" s="55"/>
      <c r="G7" s="56"/>
      <c r="H7" s="19">
        <f t="shared" ref="H7:P7" si="3">H5+H6</f>
        <v>7219197047.8826733</v>
      </c>
      <c r="I7" s="17">
        <f t="shared" si="3"/>
        <v>23730</v>
      </c>
      <c r="J7" s="18">
        <f t="shared" si="3"/>
        <v>43000</v>
      </c>
      <c r="K7" s="19">
        <f t="shared" si="3"/>
        <v>332390000</v>
      </c>
      <c r="L7" s="20">
        <f t="shared" si="3"/>
        <v>7551587047.8826733</v>
      </c>
      <c r="M7" s="20">
        <f t="shared" si="3"/>
        <v>226547611.43648019</v>
      </c>
      <c r="N7" s="20">
        <f t="shared" si="3"/>
        <v>113273805.7182401</v>
      </c>
      <c r="O7" s="22">
        <f t="shared" si="3"/>
        <v>7891408465.0373936</v>
      </c>
      <c r="P7" s="21">
        <f t="shared" si="3"/>
        <v>94696901580.44873</v>
      </c>
    </row>
    <row r="8" spans="1:16" ht="12.75" thickBot="1" x14ac:dyDescent="0.25">
      <c r="C8" s="2"/>
      <c r="O8" s="31"/>
    </row>
    <row r="9" spans="1:16" ht="15" customHeight="1" thickBot="1" x14ac:dyDescent="0.25">
      <c r="F9" s="44"/>
      <c r="G9" s="44"/>
      <c r="H9" s="44"/>
      <c r="I9" s="2"/>
      <c r="M9" s="57" t="s">
        <v>46</v>
      </c>
      <c r="N9" s="58"/>
      <c r="O9" s="33">
        <f>O7/I7</f>
        <v>332549.8721043992</v>
      </c>
      <c r="P9" s="23"/>
    </row>
    <row r="10" spans="1:16" ht="19.5" thickBot="1" x14ac:dyDescent="0.25"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O10" s="34" t="s">
        <v>47</v>
      </c>
      <c r="P10" s="35">
        <v>94700000000</v>
      </c>
    </row>
    <row r="11" spans="1:16" ht="19.5" thickBot="1" x14ac:dyDescent="0.25">
      <c r="N11" s="32">
        <v>4740000000</v>
      </c>
      <c r="O11" s="36" t="s">
        <v>48</v>
      </c>
      <c r="P11" s="32">
        <f>P10*5%</f>
        <v>4735000000</v>
      </c>
    </row>
    <row r="12" spans="1:16" ht="15" x14ac:dyDescent="0.25">
      <c r="F12"/>
    </row>
    <row r="13" spans="1:16" ht="15" x14ac:dyDescent="0.25">
      <c r="F13"/>
      <c r="P13" s="2"/>
    </row>
    <row r="14" spans="1:16" x14ac:dyDescent="0.2">
      <c r="P14" s="2"/>
    </row>
  </sheetData>
  <mergeCells count="14">
    <mergeCell ref="B10:M10"/>
    <mergeCell ref="A2:P2"/>
    <mergeCell ref="A3:A4"/>
    <mergeCell ref="B5:B7"/>
    <mergeCell ref="F9:H9"/>
    <mergeCell ref="P3:P4"/>
    <mergeCell ref="B3:H3"/>
    <mergeCell ref="I3:K3"/>
    <mergeCell ref="L3:L4"/>
    <mergeCell ref="M3:M4"/>
    <mergeCell ref="O3:O4"/>
    <mergeCell ref="N3:N4"/>
    <mergeCell ref="D7:G7"/>
    <mergeCell ref="M9:N9"/>
  </mergeCells>
  <printOptions horizontalCentered="1"/>
  <pageMargins left="0" right="0" top="0" bottom="0" header="0" footer="0"/>
  <pageSetup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rightToLeft="1" topLeftCell="A11" workbookViewId="0">
      <selection activeCell="G18" sqref="G18"/>
    </sheetView>
  </sheetViews>
  <sheetFormatPr defaultRowHeight="15" x14ac:dyDescent="0.25"/>
  <cols>
    <col min="2" max="2" width="49.140625" customWidth="1"/>
    <col min="7" max="7" width="9.140625" style="30"/>
  </cols>
  <sheetData>
    <row r="1" spans="1:7" ht="42.75" thickBot="1" x14ac:dyDescent="0.3">
      <c r="A1" s="65" t="s">
        <v>20</v>
      </c>
      <c r="B1" s="67" t="s">
        <v>21</v>
      </c>
      <c r="C1" s="67" t="s">
        <v>22</v>
      </c>
      <c r="D1" s="24" t="s">
        <v>23</v>
      </c>
      <c r="E1" s="67" t="s">
        <v>25</v>
      </c>
      <c r="F1" s="69" t="s">
        <v>26</v>
      </c>
      <c r="G1" s="61" t="s">
        <v>44</v>
      </c>
    </row>
    <row r="2" spans="1:7" ht="21.75" thickBot="1" x14ac:dyDescent="0.3">
      <c r="A2" s="66"/>
      <c r="B2" s="68"/>
      <c r="C2" s="68"/>
      <c r="D2" s="25" t="s">
        <v>24</v>
      </c>
      <c r="E2" s="68"/>
      <c r="F2" s="70"/>
      <c r="G2" s="61"/>
    </row>
    <row r="3" spans="1:7" ht="48" customHeight="1" thickBot="1" x14ac:dyDescent="0.3">
      <c r="A3" s="26">
        <v>1</v>
      </c>
      <c r="B3" s="27" t="s">
        <v>27</v>
      </c>
      <c r="C3" s="27">
        <v>1</v>
      </c>
      <c r="D3" s="27" t="s">
        <v>28</v>
      </c>
      <c r="E3" s="27">
        <v>360</v>
      </c>
      <c r="F3" s="28">
        <v>230</v>
      </c>
      <c r="G3" s="29">
        <f>F3+E3</f>
        <v>590</v>
      </c>
    </row>
    <row r="4" spans="1:7" ht="48" customHeight="1" thickBot="1" x14ac:dyDescent="0.3">
      <c r="A4" s="26">
        <v>2</v>
      </c>
      <c r="B4" s="27" t="s">
        <v>29</v>
      </c>
      <c r="C4" s="27">
        <v>1</v>
      </c>
      <c r="D4" s="27" t="s">
        <v>28</v>
      </c>
      <c r="E4" s="27">
        <v>650</v>
      </c>
      <c r="F4" s="27">
        <v>900</v>
      </c>
      <c r="G4" s="29">
        <f>F4+E4</f>
        <v>1550</v>
      </c>
    </row>
    <row r="5" spans="1:7" ht="48" customHeight="1" thickBot="1" x14ac:dyDescent="0.3">
      <c r="A5" s="26">
        <v>3</v>
      </c>
      <c r="B5" s="27" t="s">
        <v>30</v>
      </c>
      <c r="C5" s="63">
        <v>4</v>
      </c>
      <c r="D5" s="63" t="s">
        <v>28</v>
      </c>
      <c r="E5" s="63">
        <v>1090</v>
      </c>
      <c r="F5" s="72">
        <v>2730</v>
      </c>
      <c r="G5" s="62">
        <f>F5+E5</f>
        <v>3820</v>
      </c>
    </row>
    <row r="6" spans="1:7" ht="48" customHeight="1" thickBot="1" x14ac:dyDescent="0.3">
      <c r="A6" s="26">
        <v>4</v>
      </c>
      <c r="B6" s="27" t="s">
        <v>31</v>
      </c>
      <c r="C6" s="71"/>
      <c r="D6" s="71"/>
      <c r="E6" s="71"/>
      <c r="F6" s="73"/>
      <c r="G6" s="62"/>
    </row>
    <row r="7" spans="1:7" ht="48" customHeight="1" thickBot="1" x14ac:dyDescent="0.3">
      <c r="A7" s="26">
        <v>5</v>
      </c>
      <c r="B7" s="27" t="s">
        <v>32</v>
      </c>
      <c r="C7" s="64"/>
      <c r="D7" s="64"/>
      <c r="E7" s="64"/>
      <c r="F7" s="74"/>
      <c r="G7" s="62"/>
    </row>
    <row r="8" spans="1:7" ht="48" customHeight="1" thickBot="1" x14ac:dyDescent="0.3">
      <c r="A8" s="26">
        <v>6</v>
      </c>
      <c r="B8" s="27" t="s">
        <v>33</v>
      </c>
      <c r="C8" s="27">
        <v>3</v>
      </c>
      <c r="D8" s="27" t="s">
        <v>28</v>
      </c>
      <c r="E8" s="27">
        <v>1200</v>
      </c>
      <c r="F8" s="28">
        <v>1200</v>
      </c>
      <c r="G8" s="29">
        <f>F8+E8</f>
        <v>2400</v>
      </c>
    </row>
    <row r="9" spans="1:7" ht="48" customHeight="1" thickBot="1" x14ac:dyDescent="0.3">
      <c r="A9" s="26">
        <v>7</v>
      </c>
      <c r="B9" s="27" t="s">
        <v>34</v>
      </c>
      <c r="C9" s="27">
        <v>1</v>
      </c>
      <c r="D9" s="27" t="s">
        <v>28</v>
      </c>
      <c r="E9" s="27">
        <v>360</v>
      </c>
      <c r="F9" s="27">
        <v>100</v>
      </c>
      <c r="G9" s="29">
        <f t="shared" ref="G9:G17" si="0">F9+E9</f>
        <v>460</v>
      </c>
    </row>
    <row r="10" spans="1:7" ht="48" customHeight="1" thickBot="1" x14ac:dyDescent="0.3">
      <c r="A10" s="26">
        <v>8</v>
      </c>
      <c r="B10" s="27" t="s">
        <v>35</v>
      </c>
      <c r="C10" s="27">
        <v>1</v>
      </c>
      <c r="D10" s="27" t="s">
        <v>28</v>
      </c>
      <c r="E10" s="27">
        <v>360</v>
      </c>
      <c r="F10" s="27">
        <v>820</v>
      </c>
      <c r="G10" s="29">
        <f t="shared" si="0"/>
        <v>1180</v>
      </c>
    </row>
    <row r="11" spans="1:7" ht="48" customHeight="1" thickBot="1" x14ac:dyDescent="0.3">
      <c r="A11" s="26">
        <v>9</v>
      </c>
      <c r="B11" s="27" t="s">
        <v>36</v>
      </c>
      <c r="C11" s="27">
        <v>3</v>
      </c>
      <c r="D11" s="27" t="s">
        <v>28</v>
      </c>
      <c r="E11" s="27">
        <v>1000</v>
      </c>
      <c r="F11" s="27">
        <v>2500</v>
      </c>
      <c r="G11" s="29">
        <f t="shared" si="0"/>
        <v>3500</v>
      </c>
    </row>
    <row r="12" spans="1:7" ht="48" customHeight="1" thickBot="1" x14ac:dyDescent="0.3">
      <c r="A12" s="26">
        <v>10</v>
      </c>
      <c r="B12" s="27" t="s">
        <v>37</v>
      </c>
      <c r="C12" s="63">
        <v>3</v>
      </c>
      <c r="D12" s="63" t="s">
        <v>28</v>
      </c>
      <c r="E12" s="63">
        <v>1568</v>
      </c>
      <c r="F12" s="72">
        <v>2960</v>
      </c>
      <c r="G12" s="63">
        <f t="shared" si="0"/>
        <v>4528</v>
      </c>
    </row>
    <row r="13" spans="1:7" ht="48" customHeight="1" thickBot="1" x14ac:dyDescent="0.3">
      <c r="A13" s="26">
        <v>11</v>
      </c>
      <c r="B13" s="27" t="s">
        <v>38</v>
      </c>
      <c r="C13" s="64"/>
      <c r="D13" s="64"/>
      <c r="E13" s="64"/>
      <c r="F13" s="74"/>
      <c r="G13" s="64"/>
    </row>
    <row r="14" spans="1:7" ht="48" customHeight="1" thickBot="1" x14ac:dyDescent="0.3">
      <c r="A14" s="26">
        <v>12</v>
      </c>
      <c r="B14" s="27" t="s">
        <v>39</v>
      </c>
      <c r="C14" s="27">
        <v>2</v>
      </c>
      <c r="D14" s="27" t="s">
        <v>28</v>
      </c>
      <c r="E14" s="27">
        <v>900</v>
      </c>
      <c r="F14" s="28">
        <v>2270</v>
      </c>
      <c r="G14" s="29">
        <f t="shared" si="0"/>
        <v>3170</v>
      </c>
    </row>
    <row r="15" spans="1:7" ht="48" customHeight="1" thickBot="1" x14ac:dyDescent="0.3">
      <c r="A15" s="26">
        <v>13</v>
      </c>
      <c r="B15" s="27" t="s">
        <v>40</v>
      </c>
      <c r="C15" s="27">
        <v>1</v>
      </c>
      <c r="D15" s="27" t="s">
        <v>28</v>
      </c>
      <c r="E15" s="27">
        <v>400</v>
      </c>
      <c r="F15" s="27">
        <v>200</v>
      </c>
      <c r="G15" s="29">
        <f t="shared" si="0"/>
        <v>600</v>
      </c>
    </row>
    <row r="16" spans="1:7" ht="48" customHeight="1" thickBot="1" x14ac:dyDescent="0.3">
      <c r="A16" s="26">
        <v>14</v>
      </c>
      <c r="B16" s="27" t="s">
        <v>41</v>
      </c>
      <c r="C16" s="27">
        <v>1</v>
      </c>
      <c r="D16" s="27" t="s">
        <v>28</v>
      </c>
      <c r="E16" s="27">
        <v>940</v>
      </c>
      <c r="F16" s="27">
        <v>120</v>
      </c>
      <c r="G16" s="29">
        <f t="shared" si="0"/>
        <v>1060</v>
      </c>
    </row>
    <row r="17" spans="1:7" ht="48" customHeight="1" thickBot="1" x14ac:dyDescent="0.3">
      <c r="A17" s="26">
        <v>15</v>
      </c>
      <c r="B17" s="27" t="s">
        <v>42</v>
      </c>
      <c r="C17" s="27">
        <v>1</v>
      </c>
      <c r="D17" s="27" t="s">
        <v>28</v>
      </c>
      <c r="E17" s="27">
        <v>1000</v>
      </c>
      <c r="F17" s="27">
        <v>2000</v>
      </c>
      <c r="G17" s="29">
        <f t="shared" si="0"/>
        <v>3000</v>
      </c>
    </row>
    <row r="18" spans="1:7" ht="48" customHeight="1" thickBot="1" x14ac:dyDescent="0.3">
      <c r="A18" s="59" t="s">
        <v>43</v>
      </c>
      <c r="B18" s="60"/>
      <c r="C18" s="27">
        <v>22</v>
      </c>
      <c r="D18" s="27" t="s">
        <v>28</v>
      </c>
      <c r="E18" s="27">
        <v>9828</v>
      </c>
      <c r="F18" s="27">
        <v>16030</v>
      </c>
      <c r="G18" s="29">
        <f>SUM(G3:G17)</f>
        <v>25858</v>
      </c>
    </row>
  </sheetData>
  <mergeCells count="17">
    <mergeCell ref="F12:F13"/>
    <mergeCell ref="A18:B18"/>
    <mergeCell ref="G1:G2"/>
    <mergeCell ref="G5:G7"/>
    <mergeCell ref="G12:G13"/>
    <mergeCell ref="A1:A2"/>
    <mergeCell ref="B1:B2"/>
    <mergeCell ref="C1:C2"/>
    <mergeCell ref="E1:E2"/>
    <mergeCell ref="F1:F2"/>
    <mergeCell ref="C5:C7"/>
    <mergeCell ref="D5:D7"/>
    <mergeCell ref="E5:E7"/>
    <mergeCell ref="F5:F7"/>
    <mergeCell ref="C12:C13"/>
    <mergeCell ref="D12:D13"/>
    <mergeCell ref="E12:E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معاونت تحقیقات</vt:lpstr>
      <vt:lpstr>Sheet1</vt:lpstr>
      <vt:lpstr>'معاونت تحقیقات'!Print_Area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2024-04-22T07:20:18Z</dcterms:modified>
</cp:coreProperties>
</file>